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765" yWindow="-75" windowWidth="25320" windowHeight="14235"/>
  </bookViews>
  <sheets>
    <sheet name="Krycí list" sheetId="1" r:id="rId1"/>
    <sheet name="Položky" sheetId="2" r:id="rId2"/>
  </sheets>
  <externalReferences>
    <externalReference r:id="rId3"/>
  </externalReferences>
  <definedNames>
    <definedName name="Dodavka">[1]Rekapitulace!$G$16</definedName>
    <definedName name="HSV">[1]Rekapitulace!$E$16</definedName>
    <definedName name="HZS">[1]Rekapitulace!$I$16</definedName>
    <definedName name="Mont">[1]Rekapitulace!$H$16</definedName>
    <definedName name="PSV">[1]Rekapitulace!$F$16</definedName>
    <definedName name="SazbaDPH1">'Krycí list'!$C$30</definedName>
    <definedName name="SazbaDPH2">'Krycí list'!$C$32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/>
  <c r="J17"/>
  <c r="J16"/>
  <c r="H15"/>
  <c r="J15" s="1"/>
  <c r="H14"/>
  <c r="J14" s="1"/>
  <c r="H13"/>
  <c r="J13" s="1"/>
  <c r="H12"/>
  <c r="J12" s="1"/>
  <c r="H11"/>
  <c r="J11" s="1"/>
  <c r="H10"/>
  <c r="J10" s="1"/>
  <c r="E10"/>
  <c r="J9"/>
  <c r="H9"/>
  <c r="J8"/>
  <c r="H8"/>
  <c r="J7"/>
  <c r="J6"/>
  <c r="J5"/>
  <c r="C33" i="1"/>
  <c r="F33" s="1"/>
  <c r="C31"/>
  <c r="C21"/>
  <c r="C17"/>
  <c r="J19" i="2" l="1"/>
  <c r="C18" i="1" s="1"/>
  <c r="C19" s="1"/>
  <c r="C22" s="1"/>
  <c r="C23" s="1"/>
  <c r="F30" s="1"/>
  <c r="F31" s="1"/>
  <c r="F34" s="1"/>
</calcChain>
</file>

<file path=xl/sharedStrings.xml><?xml version="1.0" encoding="utf-8"?>
<sst xmlns="http://schemas.openxmlformats.org/spreadsheetml/2006/main" count="105" uniqueCount="87">
  <si>
    <t>Rozpočet</t>
  </si>
  <si>
    <t xml:space="preserve">JKSO </t>
  </si>
  <si>
    <t>Objekt</t>
  </si>
  <si>
    <t>Název objektu</t>
  </si>
  <si>
    <t>Stupeň PD</t>
  </si>
  <si>
    <t>DPS</t>
  </si>
  <si>
    <t>Měrná jednotka</t>
  </si>
  <si>
    <t>Stavba</t>
  </si>
  <si>
    <t>Název stavby</t>
  </si>
  <si>
    <t>Počet jednotek</t>
  </si>
  <si>
    <t>2860</t>
  </si>
  <si>
    <t>Obecní dům - Ďáblice</t>
  </si>
  <si>
    <t>Projektant</t>
  </si>
  <si>
    <t>Objednatel</t>
  </si>
  <si>
    <t>Městská část Praha - Ďáblice</t>
  </si>
  <si>
    <t>Dodavatel</t>
  </si>
  <si>
    <t>Cenová soustava RTS (www.rts.cz)</t>
  </si>
  <si>
    <t>c.ú. 2015/I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</si>
  <si>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</si>
  <si>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</si>
  <si>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</si>
  <si>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</si>
  <si>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</si>
  <si>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</si>
  <si>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</si>
  <si>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</si>
  <si>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</si>
  <si>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</si>
  <si>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</si>
  <si>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</si>
  <si>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</si>
  <si>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</si>
  <si>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</si>
  <si>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</si>
  <si>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</si>
  <si>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</si>
  <si>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</si>
  <si>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</si>
  <si>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</si>
  <si>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</si>
  <si>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</si>
  <si>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</si>
  <si>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</si>
  <si>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TECHNICKÝ POPIS</t>
  </si>
  <si>
    <t>PARAMETRY</t>
  </si>
  <si>
    <t>TYP</t>
  </si>
  <si>
    <t>M.J.</t>
  </si>
  <si>
    <t>POČET M.J.</t>
  </si>
  <si>
    <t>J/C</t>
  </si>
  <si>
    <t>celkem</t>
  </si>
  <si>
    <t>Přesun HUP</t>
  </si>
  <si>
    <t>výkopy</t>
  </si>
  <si>
    <t>Potrubí tvarovky, izolace</t>
  </si>
  <si>
    <t>š.</t>
  </si>
  <si>
    <t>hl.</t>
  </si>
  <si>
    <t>dl.</t>
  </si>
  <si>
    <t>J/c</t>
  </si>
  <si>
    <t>Plastové vodovodní potrubí PE100 SDR11</t>
  </si>
  <si>
    <t>32/3,0</t>
  </si>
  <si>
    <t>PE HD100 RC</t>
  </si>
  <si>
    <t>bm</t>
  </si>
  <si>
    <t>ks</t>
  </si>
  <si>
    <t>vrapovaná chránička pro přívod plynu</t>
  </si>
  <si>
    <t>DN50</t>
  </si>
  <si>
    <t xml:space="preserve">hloubení rýh, h-3, ruční (strojní) těžení </t>
  </si>
  <si>
    <t>m3</t>
  </si>
  <si>
    <t>hloubení rýh, h-3, ruční těžení /skp</t>
  </si>
  <si>
    <t>zásyp výkopu prohozenou zeminou</t>
  </si>
  <si>
    <t>obsyp pískem fr. 0-8mm</t>
  </si>
  <si>
    <t>podsyp pískem fr. 0-8mm</t>
  </si>
  <si>
    <t>uvedení povrchu do původního stavu - živice, bm</t>
  </si>
  <si>
    <t>m2</t>
  </si>
  <si>
    <t>výstražná folie š.40cm, žlutá barva</t>
  </si>
  <si>
    <t>signalizační vodič</t>
  </si>
  <si>
    <t>2x CYKY 4,0mm</t>
  </si>
  <si>
    <t>Kulový kohout - HUP</t>
  </si>
  <si>
    <t>DN32</t>
  </si>
  <si>
    <t>skříň pro osazení HUP</t>
  </si>
  <si>
    <t>Odpojení a demontáž stávající plynovodní přípojky</t>
  </si>
  <si>
    <t>D 2.6 Přeložka HUP</t>
  </si>
  <si>
    <t>D 2.6</t>
  </si>
  <si>
    <t xml:space="preserve">Jméno : </t>
  </si>
  <si>
    <t xml:space="preserve">Datum : </t>
  </si>
  <si>
    <t>Přeložka HUP</t>
  </si>
  <si>
    <t>KONTROLNÍ  POLOŽKOVÝ ROZPOČET</t>
  </si>
  <si>
    <t xml:space="preserve">navrtávací pas na stávající vedení </t>
  </si>
  <si>
    <t>Pozn. : cena zahrnuje montáž, dopravu materiálu, kompletaci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</si>
</sst>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0.0"/>
    <numFmt numFmtId="166" formatCode="#,##0\ &quot;Kč&quot;"/>
    <numFmt numFmtId="167" formatCode="#,##0.00\ &quot;Kč&quot;"/>
  </numFmts>
  <fonts count="15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family val="2"/>
      <charset val="238"/>
    </font>
    <font>
      <sz val="9"/>
      <color theme="1"/>
      <name val="Arial"/>
      <family val="2"/>
    </font>
    <font>
      <b/>
      <sz val="10"/>
      <color theme="1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9"/>
      <color rgb="FFFF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0625">
        <bgColor indexed="1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49" fontId="4" fillId="0" borderId="9" xfId="0" applyNumberFormat="1" applyFont="1" applyBorder="1"/>
    <xf numFmtId="49" fontId="4" fillId="0" borderId="8" xfId="0" applyNumberFormat="1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49" fontId="3" fillId="2" borderId="9" xfId="0" applyNumberFormat="1" applyFont="1" applyFill="1" applyBorder="1"/>
    <xf numFmtId="49" fontId="2" fillId="2" borderId="9" xfId="0" applyNumberFormat="1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49" fontId="3" fillId="2" borderId="0" xfId="0" applyNumberFormat="1" applyFont="1" applyFill="1" applyBorder="1"/>
    <xf numFmtId="49" fontId="2" fillId="2" borderId="0" xfId="0" applyNumberFormat="1" applyFont="1" applyFill="1" applyBorder="1"/>
    <xf numFmtId="49" fontId="4" fillId="3" borderId="10" xfId="0" applyNumberFormat="1" applyFont="1" applyFill="1" applyBorder="1" applyAlignment="1">
      <alignment horizontal="left"/>
    </xf>
    <xf numFmtId="3" fontId="4" fillId="3" borderId="11" xfId="0" applyNumberFormat="1" applyFont="1" applyFill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12" xfId="0" applyFont="1" applyBorder="1"/>
    <xf numFmtId="0" fontId="2" fillId="0" borderId="0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0" xfId="0" applyFont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4" fontId="2" fillId="0" borderId="13" xfId="0" applyNumberFormat="1" applyFont="1" applyBorder="1"/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7" fillId="4" borderId="10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43" xfId="0" applyFont="1" applyFill="1" applyBorder="1" applyAlignment="1" applyProtection="1">
      <alignment horizontal="center" vertical="center"/>
    </xf>
    <xf numFmtId="0" fontId="0" fillId="0" borderId="0" xfId="0" applyFont="1"/>
    <xf numFmtId="0" fontId="8" fillId="0" borderId="10" xfId="0" applyFont="1" applyFill="1" applyBorder="1" applyAlignment="1" applyProtection="1">
      <alignment horizontal="center"/>
      <protection locked="0"/>
    </xf>
    <xf numFmtId="0" fontId="9" fillId="0" borderId="10" xfId="0" applyFont="1" applyFill="1" applyBorder="1" applyAlignment="1" applyProtection="1">
      <alignment horizontal="center"/>
      <protection locked="0"/>
    </xf>
    <xf numFmtId="0" fontId="0" fillId="0" borderId="10" xfId="0" applyFont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10" fillId="0" borderId="10" xfId="0" applyFont="1" applyFill="1" applyBorder="1"/>
    <xf numFmtId="165" fontId="9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165" fontId="10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Protection="1">
      <protection locked="0"/>
    </xf>
    <xf numFmtId="165" fontId="9" fillId="0" borderId="10" xfId="0" applyNumberFormat="1" applyFont="1" applyFill="1" applyBorder="1" applyAlignment="1" applyProtection="1">
      <alignment horizontal="center"/>
      <protection locked="0"/>
    </xf>
    <xf numFmtId="165" fontId="11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Protection="1">
      <protection locked="0"/>
    </xf>
    <xf numFmtId="4" fontId="0" fillId="0" borderId="10" xfId="0" applyNumberFormat="1" applyFont="1" applyBorder="1" applyAlignment="1">
      <alignment horizontal="center"/>
    </xf>
    <xf numFmtId="4" fontId="0" fillId="0" borderId="0" xfId="0" applyNumberFormat="1" applyFont="1"/>
    <xf numFmtId="167" fontId="7" fillId="4" borderId="43" xfId="0" applyNumberFormat="1" applyFont="1" applyFill="1" applyBorder="1" applyAlignment="1" applyProtection="1">
      <alignment horizontal="center" vertical="center"/>
    </xf>
    <xf numFmtId="167" fontId="0" fillId="0" borderId="10" xfId="0" applyNumberFormat="1" applyFont="1" applyBorder="1" applyAlignment="1">
      <alignment horizontal="center"/>
    </xf>
    <xf numFmtId="167" fontId="0" fillId="0" borderId="0" xfId="0" applyNumberFormat="1" applyFont="1"/>
    <xf numFmtId="167" fontId="0" fillId="0" borderId="45" xfId="0" applyNumberFormat="1" applyFont="1" applyBorder="1" applyAlignment="1">
      <alignment horizontal="center"/>
    </xf>
    <xf numFmtId="167" fontId="12" fillId="0" borderId="44" xfId="0" applyNumberFormat="1" applyFont="1" applyBorder="1"/>
    <xf numFmtId="0" fontId="13" fillId="0" borderId="0" xfId="0" applyFont="1"/>
    <xf numFmtId="0" fontId="14" fillId="0" borderId="0" xfId="1" applyFont="1" applyBorder="1"/>
    <xf numFmtId="0" fontId="1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49" fontId="5" fillId="2" borderId="32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0" fontId="7" fillId="0" borderId="10" xfId="0" applyFont="1" applyFill="1" applyBorder="1" applyAlignment="1" applyProtection="1">
      <alignment horizontal="center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.spurna/Desktop/Kl&#225;ra/270_DVD_ALT_2015-07-03/Kontrola/OD-Dablice-D13-rozpocet%20kontroln&#23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D1.3</v>
          </cell>
        </row>
      </sheetData>
      <sheetData sheetId="1">
        <row r="16">
          <cell r="E16">
            <v>1413411.9424148879</v>
          </cell>
          <cell r="F16">
            <v>29574.898854500003</v>
          </cell>
          <cell r="G16">
            <v>0</v>
          </cell>
          <cell r="H16">
            <v>0</v>
          </cell>
          <cell r="I1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zoomScaleNormal="100" workbookViewId="0">
      <selection activeCell="L12" sqref="L12"/>
    </sheetView>
  </sheetViews>
  <sheetFormatPr defaultRowHeight="15"/>
  <cols>
    <col min="1" max="1" width="8.85546875" customWidth="1"/>
    <col min="2" max="2" width="11.28515625" customWidth="1"/>
    <col min="3" max="3" width="11.42578125" customWidth="1"/>
    <col min="5" max="5" width="17.85546875" customWidth="1"/>
    <col min="6" max="6" width="11.85546875" customWidth="1"/>
    <col min="7" max="7" width="15" customWidth="1"/>
  </cols>
  <sheetData>
    <row r="1" spans="1:7" ht="32.25" customHeight="1" thickBot="1">
      <c r="A1" s="110" t="s">
        <v>84</v>
      </c>
      <c r="B1" s="110"/>
      <c r="C1" s="110"/>
      <c r="D1" s="110"/>
      <c r="E1" s="110"/>
      <c r="F1" s="110"/>
      <c r="G1" s="110"/>
    </row>
    <row r="2" spans="1:7">
      <c r="A2" s="1" t="s">
        <v>0</v>
      </c>
      <c r="B2" s="2"/>
      <c r="C2" s="118" t="s">
        <v>79</v>
      </c>
      <c r="D2" s="119"/>
      <c r="E2" s="120"/>
      <c r="F2" s="3" t="s">
        <v>1</v>
      </c>
      <c r="G2" s="4"/>
    </row>
    <row r="3" spans="1:7">
      <c r="A3" s="5"/>
      <c r="B3" s="6"/>
      <c r="C3" s="7"/>
      <c r="D3" s="7"/>
      <c r="E3" s="8"/>
      <c r="F3" s="9"/>
      <c r="G3" s="10"/>
    </row>
    <row r="4" spans="1:7">
      <c r="A4" s="11" t="s">
        <v>2</v>
      </c>
      <c r="B4" s="6"/>
      <c r="C4" s="7" t="s">
        <v>3</v>
      </c>
      <c r="D4" s="7"/>
      <c r="E4" s="8"/>
      <c r="F4" s="9" t="s">
        <v>4</v>
      </c>
      <c r="G4" s="12" t="s">
        <v>5</v>
      </c>
    </row>
    <row r="5" spans="1:7">
      <c r="A5" s="13" t="s">
        <v>80</v>
      </c>
      <c r="B5" s="14"/>
      <c r="C5" s="15" t="s">
        <v>83</v>
      </c>
      <c r="D5" s="16"/>
      <c r="E5" s="14"/>
      <c r="F5" s="9" t="s">
        <v>6</v>
      </c>
      <c r="G5" s="10"/>
    </row>
    <row r="6" spans="1:7">
      <c r="A6" s="11" t="s">
        <v>7</v>
      </c>
      <c r="B6" s="6"/>
      <c r="C6" s="7" t="s">
        <v>8</v>
      </c>
      <c r="D6" s="7"/>
      <c r="E6" s="8"/>
      <c r="F6" s="17" t="s">
        <v>9</v>
      </c>
      <c r="G6" s="18"/>
    </row>
    <row r="7" spans="1:7">
      <c r="A7" s="19" t="s">
        <v>10</v>
      </c>
      <c r="B7" s="20"/>
      <c r="C7" s="21" t="s">
        <v>11</v>
      </c>
      <c r="D7" s="22"/>
      <c r="E7" s="22"/>
      <c r="F7" s="23"/>
      <c r="G7" s="24"/>
    </row>
    <row r="8" spans="1:7">
      <c r="A8" s="25" t="s">
        <v>12</v>
      </c>
      <c r="B8" s="9"/>
      <c r="C8" s="115"/>
      <c r="D8" s="115"/>
      <c r="E8" s="116"/>
      <c r="F8" s="26"/>
      <c r="G8" s="27"/>
    </row>
    <row r="9" spans="1:7">
      <c r="A9" s="25"/>
      <c r="B9" s="9"/>
      <c r="C9" s="115"/>
      <c r="D9" s="115"/>
      <c r="E9" s="116"/>
      <c r="F9" s="9"/>
      <c r="G9" s="28"/>
    </row>
    <row r="10" spans="1:7">
      <c r="A10" s="25" t="s">
        <v>13</v>
      </c>
      <c r="B10" s="9"/>
      <c r="C10" s="115" t="s">
        <v>14</v>
      </c>
      <c r="D10" s="115"/>
      <c r="E10" s="115"/>
      <c r="F10" s="29"/>
      <c r="G10" s="30"/>
    </row>
    <row r="11" spans="1:7">
      <c r="A11" s="25" t="s">
        <v>15</v>
      </c>
      <c r="B11" s="9"/>
      <c r="C11" s="115"/>
      <c r="D11" s="115"/>
      <c r="E11" s="115"/>
      <c r="F11" s="31"/>
      <c r="G11" s="32"/>
    </row>
    <row r="12" spans="1:7">
      <c r="A12" s="33"/>
      <c r="B12" s="6"/>
      <c r="C12" s="117" t="s">
        <v>16</v>
      </c>
      <c r="D12" s="117"/>
      <c r="E12" s="117"/>
      <c r="F12" s="34" t="s">
        <v>17</v>
      </c>
      <c r="G12" s="35"/>
    </row>
    <row r="13" spans="1:7" ht="18.75" thickBot="1">
      <c r="A13" s="36" t="s">
        <v>18</v>
      </c>
      <c r="B13" s="37"/>
      <c r="C13" s="37"/>
      <c r="D13" s="37"/>
      <c r="E13" s="38"/>
      <c r="F13" s="38"/>
      <c r="G13" s="39"/>
    </row>
    <row r="14" spans="1:7" ht="15.75" thickBot="1">
      <c r="A14" s="40" t="s">
        <v>19</v>
      </c>
      <c r="B14" s="41"/>
      <c r="C14" s="42"/>
      <c r="D14" s="43"/>
      <c r="E14" s="44"/>
      <c r="F14" s="44"/>
      <c r="G14" s="42"/>
    </row>
    <row r="15" spans="1:7">
      <c r="A15" s="45"/>
      <c r="B15" s="46" t="s">
        <v>20</v>
      </c>
      <c r="C15" s="47"/>
      <c r="D15" s="48"/>
      <c r="E15" s="49"/>
      <c r="F15" s="50"/>
      <c r="G15" s="47"/>
    </row>
    <row r="16" spans="1:7">
      <c r="A16" s="45" t="s">
        <v>21</v>
      </c>
      <c r="B16" s="46" t="s">
        <v>22</v>
      </c>
      <c r="C16" s="47"/>
      <c r="D16" s="5"/>
      <c r="E16" s="51"/>
      <c r="F16" s="52"/>
      <c r="G16" s="47"/>
    </row>
    <row r="17" spans="1:7">
      <c r="A17" s="45" t="s">
        <v>23</v>
      </c>
      <c r="B17" s="46" t="s">
        <v>24</v>
      </c>
      <c r="C17" s="47">
        <f>Mont</f>
        <v>0</v>
      </c>
      <c r="D17" s="5"/>
      <c r="E17" s="51"/>
      <c r="F17" s="52"/>
      <c r="G17" s="47"/>
    </row>
    <row r="18" spans="1:7">
      <c r="A18" s="53" t="s">
        <v>25</v>
      </c>
      <c r="B18" s="46" t="s">
        <v>26</v>
      </c>
      <c r="C18" s="47">
        <f>Položky!J19</f>
        <v>0</v>
      </c>
      <c r="D18" s="5"/>
      <c r="E18" s="51"/>
      <c r="F18" s="52"/>
      <c r="G18" s="47"/>
    </row>
    <row r="19" spans="1:7">
      <c r="A19" s="54" t="s">
        <v>27</v>
      </c>
      <c r="B19" s="46"/>
      <c r="C19" s="47">
        <f>SUM(C15:C18)</f>
        <v>0</v>
      </c>
      <c r="D19" s="5"/>
      <c r="E19" s="51"/>
      <c r="F19" s="52"/>
      <c r="G19" s="47"/>
    </row>
    <row r="20" spans="1:7">
      <c r="A20" s="54"/>
      <c r="B20" s="46"/>
      <c r="C20" s="47"/>
      <c r="D20" s="5"/>
      <c r="E20" s="51"/>
      <c r="F20" s="52"/>
      <c r="G20" s="47"/>
    </row>
    <row r="21" spans="1:7">
      <c r="A21" s="54" t="s">
        <v>28</v>
      </c>
      <c r="B21" s="46"/>
      <c r="C21" s="47">
        <f>HZS</f>
        <v>0</v>
      </c>
      <c r="D21" s="5"/>
      <c r="E21" s="51"/>
      <c r="F21" s="52"/>
      <c r="G21" s="47"/>
    </row>
    <row r="22" spans="1:7">
      <c r="A22" s="55" t="s">
        <v>29</v>
      </c>
      <c r="B22" s="56"/>
      <c r="C22" s="47">
        <f>C19+C21</f>
        <v>0</v>
      </c>
      <c r="D22" s="5"/>
      <c r="E22" s="51"/>
      <c r="F22" s="52"/>
      <c r="G22" s="47"/>
    </row>
    <row r="23" spans="1:7" ht="15.75" thickBot="1">
      <c r="A23" s="111" t="s">
        <v>30</v>
      </c>
      <c r="B23" s="112"/>
      <c r="C23" s="57">
        <f>C22+G23</f>
        <v>0</v>
      </c>
      <c r="D23" s="58"/>
      <c r="E23" s="59"/>
      <c r="F23" s="60"/>
      <c r="G23" s="47"/>
    </row>
    <row r="24" spans="1:7">
      <c r="A24" s="61" t="s">
        <v>31</v>
      </c>
      <c r="B24" s="62"/>
      <c r="C24" s="63"/>
      <c r="D24" s="62" t="s">
        <v>32</v>
      </c>
      <c r="E24" s="62"/>
      <c r="F24" s="64" t="s">
        <v>33</v>
      </c>
      <c r="G24" s="65"/>
    </row>
    <row r="25" spans="1:7">
      <c r="A25" s="55" t="s">
        <v>81</v>
      </c>
      <c r="B25" s="56"/>
      <c r="C25" s="66"/>
      <c r="D25" s="56" t="s">
        <v>34</v>
      </c>
      <c r="E25" s="67"/>
      <c r="F25" s="68" t="s">
        <v>34</v>
      </c>
      <c r="G25" s="69"/>
    </row>
    <row r="26" spans="1:7">
      <c r="A26" s="55" t="s">
        <v>82</v>
      </c>
      <c r="B26" s="70"/>
      <c r="C26" s="71"/>
      <c r="D26" s="56" t="s">
        <v>35</v>
      </c>
      <c r="E26" s="67"/>
      <c r="F26" s="68" t="s">
        <v>35</v>
      </c>
      <c r="G26" s="69"/>
    </row>
    <row r="27" spans="1:7">
      <c r="A27" s="55"/>
      <c r="B27" s="72"/>
      <c r="C27" s="66"/>
      <c r="D27" s="56"/>
      <c r="E27" s="67"/>
      <c r="F27" s="68"/>
      <c r="G27" s="69"/>
    </row>
    <row r="28" spans="1:7">
      <c r="A28" s="55" t="s">
        <v>36</v>
      </c>
      <c r="B28" s="56"/>
      <c r="C28" s="66"/>
      <c r="D28" s="68" t="s">
        <v>37</v>
      </c>
      <c r="E28" s="66"/>
      <c r="F28" s="73" t="s">
        <v>37</v>
      </c>
      <c r="G28" s="69"/>
    </row>
    <row r="29" spans="1:7">
      <c r="A29" s="55"/>
      <c r="B29" s="56"/>
      <c r="C29" s="74"/>
      <c r="D29" s="75"/>
      <c r="E29" s="74"/>
      <c r="F29" s="56"/>
      <c r="G29" s="69"/>
    </row>
    <row r="30" spans="1:7">
      <c r="A30" s="76" t="s">
        <v>38</v>
      </c>
      <c r="B30" s="77"/>
      <c r="C30" s="78">
        <v>21</v>
      </c>
      <c r="D30" s="77" t="s">
        <v>39</v>
      </c>
      <c r="E30" s="79"/>
      <c r="F30" s="121">
        <f>C23-F32</f>
        <v>0</v>
      </c>
      <c r="G30" s="122"/>
    </row>
    <row r="31" spans="1:7">
      <c r="A31" s="76" t="s">
        <v>40</v>
      </c>
      <c r="B31" s="77"/>
      <c r="C31" s="78">
        <f>SazbaDPH1</f>
        <v>21</v>
      </c>
      <c r="D31" s="77" t="s">
        <v>41</v>
      </c>
      <c r="E31" s="79"/>
      <c r="F31" s="121">
        <f>ROUND(PRODUCT(F30,C31/100),0)</f>
        <v>0</v>
      </c>
      <c r="G31" s="122"/>
    </row>
    <row r="32" spans="1:7">
      <c r="A32" s="76" t="s">
        <v>38</v>
      </c>
      <c r="B32" s="77"/>
      <c r="C32" s="78">
        <v>0</v>
      </c>
      <c r="D32" s="77" t="s">
        <v>41</v>
      </c>
      <c r="E32" s="79"/>
      <c r="F32" s="121">
        <v>0</v>
      </c>
      <c r="G32" s="122"/>
    </row>
    <row r="33" spans="1:7">
      <c r="A33" s="76" t="s">
        <v>40</v>
      </c>
      <c r="B33" s="80"/>
      <c r="C33" s="81">
        <f>SazbaDPH2</f>
        <v>0</v>
      </c>
      <c r="D33" s="77" t="s">
        <v>41</v>
      </c>
      <c r="E33" s="52"/>
      <c r="F33" s="121">
        <f>ROUND(PRODUCT(F32,C33/100),0)</f>
        <v>0</v>
      </c>
      <c r="G33" s="122"/>
    </row>
    <row r="34" spans="1:7" ht="16.5" thickBot="1">
      <c r="A34" s="82" t="s">
        <v>42</v>
      </c>
      <c r="B34" s="83"/>
      <c r="C34" s="83"/>
      <c r="D34" s="83"/>
      <c r="E34" s="84"/>
      <c r="F34" s="113">
        <f>ROUND(SUM(F30:F33),0)</f>
        <v>0</v>
      </c>
      <c r="G34" s="114"/>
    </row>
  </sheetData>
  <mergeCells count="13">
    <mergeCell ref="A1:G1"/>
    <mergeCell ref="A23:B23"/>
    <mergeCell ref="F34:G34"/>
    <mergeCell ref="C8:E8"/>
    <mergeCell ref="C9:E9"/>
    <mergeCell ref="C10:E10"/>
    <mergeCell ref="C11:E11"/>
    <mergeCell ref="C12:E12"/>
    <mergeCell ref="C2:E2"/>
    <mergeCell ref="F30:G30"/>
    <mergeCell ref="F31:G31"/>
    <mergeCell ref="F32:G32"/>
    <mergeCell ref="F33:G3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zoomScaleNormal="100" workbookViewId="0">
      <selection activeCell="L18" sqref="L18"/>
    </sheetView>
  </sheetViews>
  <sheetFormatPr defaultRowHeight="15"/>
  <cols>
    <col min="1" max="1" width="40.5703125" style="88" bestFit="1" customWidth="1"/>
    <col min="2" max="2" width="13.7109375" style="88" bestFit="1" customWidth="1"/>
    <col min="3" max="3" width="12.28515625" style="88" bestFit="1" customWidth="1"/>
    <col min="4" max="7" width="9.140625" style="88"/>
    <col min="8" max="8" width="10.28515625" style="88" bestFit="1" customWidth="1"/>
    <col min="9" max="9" width="9.7109375" style="88" bestFit="1" customWidth="1"/>
    <col min="10" max="10" width="12" style="105" customWidth="1"/>
    <col min="11" max="16384" width="9.140625" style="88"/>
  </cols>
  <sheetData>
    <row r="1" spans="1:11">
      <c r="A1" s="85" t="s">
        <v>43</v>
      </c>
      <c r="B1" s="85" t="s">
        <v>44</v>
      </c>
      <c r="C1" s="86" t="s">
        <v>45</v>
      </c>
      <c r="D1" s="86"/>
      <c r="E1" s="86"/>
      <c r="F1" s="86"/>
      <c r="G1" s="85" t="s">
        <v>46</v>
      </c>
      <c r="H1" s="85" t="s">
        <v>47</v>
      </c>
      <c r="I1" s="87" t="s">
        <v>48</v>
      </c>
      <c r="J1" s="103" t="s">
        <v>49</v>
      </c>
    </row>
    <row r="2" spans="1:11" ht="15.75">
      <c r="A2" s="89" t="s">
        <v>50</v>
      </c>
      <c r="B2" s="90"/>
      <c r="C2" s="90"/>
      <c r="D2" s="123" t="s">
        <v>51</v>
      </c>
      <c r="E2" s="123"/>
      <c r="F2" s="123"/>
      <c r="G2" s="90"/>
      <c r="H2" s="90"/>
      <c r="I2" s="91"/>
      <c r="J2" s="104"/>
    </row>
    <row r="3" spans="1:11" ht="15.75">
      <c r="A3" s="89" t="s">
        <v>52</v>
      </c>
      <c r="B3" s="92"/>
      <c r="C3" s="92"/>
      <c r="D3" s="92" t="s">
        <v>53</v>
      </c>
      <c r="E3" s="92" t="s">
        <v>54</v>
      </c>
      <c r="F3" s="92" t="s">
        <v>55</v>
      </c>
      <c r="G3" s="92"/>
      <c r="H3" s="92"/>
      <c r="I3" s="91"/>
      <c r="J3" s="104"/>
    </row>
    <row r="4" spans="1:11">
      <c r="A4" s="93"/>
      <c r="B4" s="94"/>
      <c r="C4" s="95"/>
      <c r="D4" s="94"/>
      <c r="E4" s="94"/>
      <c r="F4" s="94"/>
      <c r="G4" s="95"/>
      <c r="H4" s="96"/>
      <c r="I4" s="91" t="s">
        <v>56</v>
      </c>
      <c r="J4" s="104" t="s">
        <v>49</v>
      </c>
    </row>
    <row r="5" spans="1:11">
      <c r="A5" s="97" t="s">
        <v>57</v>
      </c>
      <c r="B5" s="90" t="s">
        <v>58</v>
      </c>
      <c r="C5" s="90" t="s">
        <v>59</v>
      </c>
      <c r="D5" s="98"/>
      <c r="E5" s="98"/>
      <c r="F5" s="98"/>
      <c r="G5" s="90" t="s">
        <v>60</v>
      </c>
      <c r="H5" s="99">
        <v>2.5</v>
      </c>
      <c r="I5" s="101">
        <v>0</v>
      </c>
      <c r="J5" s="104">
        <f>I5*H5</f>
        <v>0</v>
      </c>
    </row>
    <row r="6" spans="1:11">
      <c r="A6" s="93" t="s">
        <v>85</v>
      </c>
      <c r="B6" s="90"/>
      <c r="C6" s="90"/>
      <c r="D6" s="98"/>
      <c r="E6" s="98"/>
      <c r="F6" s="98"/>
      <c r="G6" s="90" t="s">
        <v>61</v>
      </c>
      <c r="H6" s="99">
        <v>1</v>
      </c>
      <c r="I6" s="101">
        <v>0</v>
      </c>
      <c r="J6" s="104">
        <f t="shared" ref="J6:J18" si="0">I6*H6</f>
        <v>0</v>
      </c>
      <c r="K6" s="108"/>
    </row>
    <row r="7" spans="1:11">
      <c r="A7" s="93" t="s">
        <v>62</v>
      </c>
      <c r="B7" s="90" t="s">
        <v>63</v>
      </c>
      <c r="C7" s="90"/>
      <c r="D7" s="98"/>
      <c r="E7" s="98"/>
      <c r="F7" s="98"/>
      <c r="G7" s="90" t="s">
        <v>60</v>
      </c>
      <c r="H7" s="99">
        <v>1.5</v>
      </c>
      <c r="I7" s="101">
        <v>0</v>
      </c>
      <c r="J7" s="104">
        <f t="shared" si="0"/>
        <v>0</v>
      </c>
    </row>
    <row r="8" spans="1:11">
      <c r="A8" s="93" t="s">
        <v>64</v>
      </c>
      <c r="B8" s="95"/>
      <c r="C8" s="95"/>
      <c r="D8" s="94">
        <v>0.6</v>
      </c>
      <c r="E8" s="94">
        <v>1</v>
      </c>
      <c r="F8" s="94">
        <v>2</v>
      </c>
      <c r="G8" s="95" t="s">
        <v>65</v>
      </c>
      <c r="H8" s="96">
        <f>D8*E8*F8</f>
        <v>1.2</v>
      </c>
      <c r="I8" s="101">
        <v>0</v>
      </c>
      <c r="J8" s="104">
        <f t="shared" si="0"/>
        <v>0</v>
      </c>
    </row>
    <row r="9" spans="1:11">
      <c r="A9" s="93" t="s">
        <v>66</v>
      </c>
      <c r="B9" s="95"/>
      <c r="C9" s="95"/>
      <c r="D9" s="94">
        <v>0.6</v>
      </c>
      <c r="E9" s="94">
        <v>0.2</v>
      </c>
      <c r="F9" s="94">
        <v>2</v>
      </c>
      <c r="G9" s="95" t="s">
        <v>65</v>
      </c>
      <c r="H9" s="96">
        <f>D9*E9*F9</f>
        <v>0.24</v>
      </c>
      <c r="I9" s="101">
        <v>0</v>
      </c>
      <c r="J9" s="104">
        <f t="shared" si="0"/>
        <v>0</v>
      </c>
    </row>
    <row r="10" spans="1:11">
      <c r="A10" s="93" t="s">
        <v>67</v>
      </c>
      <c r="B10" s="95"/>
      <c r="C10" s="95"/>
      <c r="D10" s="94">
        <v>0.6</v>
      </c>
      <c r="E10" s="94">
        <f>E8+E9-E11-E12</f>
        <v>0.7</v>
      </c>
      <c r="F10" s="94">
        <v>2</v>
      </c>
      <c r="G10" s="95" t="s">
        <v>65</v>
      </c>
      <c r="H10" s="96">
        <f>D10*E10*F10</f>
        <v>0.84</v>
      </c>
      <c r="I10" s="101">
        <v>0</v>
      </c>
      <c r="J10" s="104">
        <f t="shared" si="0"/>
        <v>0</v>
      </c>
    </row>
    <row r="11" spans="1:11">
      <c r="A11" s="93" t="s">
        <v>68</v>
      </c>
      <c r="B11" s="95"/>
      <c r="C11" s="95"/>
      <c r="D11" s="94">
        <v>0.6</v>
      </c>
      <c r="E11" s="94">
        <v>0.4</v>
      </c>
      <c r="F11" s="94">
        <v>2</v>
      </c>
      <c r="G11" s="95" t="s">
        <v>65</v>
      </c>
      <c r="H11" s="96">
        <f>D11*E11*F11</f>
        <v>0.48</v>
      </c>
      <c r="I11" s="101">
        <v>0</v>
      </c>
      <c r="J11" s="104">
        <f t="shared" si="0"/>
        <v>0</v>
      </c>
    </row>
    <row r="12" spans="1:11">
      <c r="A12" s="93" t="s">
        <v>69</v>
      </c>
      <c r="B12" s="95"/>
      <c r="C12" s="95"/>
      <c r="D12" s="94">
        <v>0.6</v>
      </c>
      <c r="E12" s="94">
        <v>0.1</v>
      </c>
      <c r="F12" s="94">
        <v>2</v>
      </c>
      <c r="G12" s="95" t="s">
        <v>65</v>
      </c>
      <c r="H12" s="96">
        <f>D12*E12*F12</f>
        <v>0.12</v>
      </c>
      <c r="I12" s="101">
        <v>0</v>
      </c>
      <c r="J12" s="104">
        <f t="shared" si="0"/>
        <v>0</v>
      </c>
    </row>
    <row r="13" spans="1:11">
      <c r="A13" s="93" t="s">
        <v>70</v>
      </c>
      <c r="B13" s="94">
        <v>2</v>
      </c>
      <c r="C13" s="95"/>
      <c r="D13" s="94">
        <v>1</v>
      </c>
      <c r="E13" s="94"/>
      <c r="F13" s="94">
        <v>2</v>
      </c>
      <c r="G13" s="95" t="s">
        <v>71</v>
      </c>
      <c r="H13" s="96">
        <f>D13*F13</f>
        <v>2</v>
      </c>
      <c r="I13" s="101">
        <v>0</v>
      </c>
      <c r="J13" s="104">
        <f t="shared" si="0"/>
        <v>0</v>
      </c>
    </row>
    <row r="14" spans="1:11">
      <c r="A14" s="93" t="s">
        <v>72</v>
      </c>
      <c r="B14" s="94"/>
      <c r="C14" s="95"/>
      <c r="D14" s="94"/>
      <c r="E14" s="94"/>
      <c r="F14" s="94">
        <v>2</v>
      </c>
      <c r="G14" s="95" t="s">
        <v>60</v>
      </c>
      <c r="H14" s="96">
        <f>F14</f>
        <v>2</v>
      </c>
      <c r="I14" s="101">
        <v>0</v>
      </c>
      <c r="J14" s="104">
        <f t="shared" si="0"/>
        <v>0</v>
      </c>
    </row>
    <row r="15" spans="1:11">
      <c r="A15" s="100" t="s">
        <v>73</v>
      </c>
      <c r="B15" s="90" t="s">
        <v>74</v>
      </c>
      <c r="C15" s="95"/>
      <c r="D15" s="94"/>
      <c r="E15" s="94"/>
      <c r="F15" s="94">
        <v>4</v>
      </c>
      <c r="G15" s="95" t="s">
        <v>60</v>
      </c>
      <c r="H15" s="96">
        <f>F15*2</f>
        <v>8</v>
      </c>
      <c r="I15" s="101">
        <v>0</v>
      </c>
      <c r="J15" s="104">
        <f t="shared" si="0"/>
        <v>0</v>
      </c>
    </row>
    <row r="16" spans="1:11">
      <c r="A16" s="93" t="s">
        <v>75</v>
      </c>
      <c r="B16" s="95" t="s">
        <v>76</v>
      </c>
      <c r="C16" s="95"/>
      <c r="D16" s="94"/>
      <c r="E16" s="94"/>
      <c r="F16" s="94"/>
      <c r="G16" s="95" t="s">
        <v>61</v>
      </c>
      <c r="H16" s="96">
        <v>1</v>
      </c>
      <c r="I16" s="101">
        <v>0</v>
      </c>
      <c r="J16" s="104">
        <f t="shared" si="0"/>
        <v>0</v>
      </c>
    </row>
    <row r="17" spans="1:10">
      <c r="A17" s="93" t="s">
        <v>77</v>
      </c>
      <c r="B17" s="95"/>
      <c r="C17" s="95"/>
      <c r="D17" s="94"/>
      <c r="E17" s="94"/>
      <c r="F17" s="94"/>
      <c r="G17" s="95" t="s">
        <v>61</v>
      </c>
      <c r="H17" s="96">
        <v>1</v>
      </c>
      <c r="I17" s="101">
        <v>0</v>
      </c>
      <c r="J17" s="104">
        <f t="shared" si="0"/>
        <v>0</v>
      </c>
    </row>
    <row r="18" spans="1:10" ht="15.75" thickBot="1">
      <c r="A18" s="93" t="s">
        <v>78</v>
      </c>
      <c r="B18" s="95"/>
      <c r="C18" s="95"/>
      <c r="D18" s="94"/>
      <c r="E18" s="94"/>
      <c r="F18" s="94"/>
      <c r="G18" s="95" t="s">
        <v>60</v>
      </c>
      <c r="H18" s="96">
        <v>2.5</v>
      </c>
      <c r="I18" s="101">
        <v>0</v>
      </c>
      <c r="J18" s="106">
        <f t="shared" si="0"/>
        <v>0</v>
      </c>
    </row>
    <row r="19" spans="1:10" ht="15.75" thickBot="1">
      <c r="I19" s="102"/>
      <c r="J19" s="107">
        <f>SUM(J5:J18)</f>
        <v>0</v>
      </c>
    </row>
    <row r="20" spans="1:10">
      <c r="A20" s="109" t="s">
        <v>86</v>
      </c>
    </row>
  </sheetData>
  <mergeCells count="1">
    <mergeCell ref="D2:F2"/>
  </mergeCells>
  <pageMargins left="0.7" right="0.7" top="0.78740157499999996" bottom="0.78740157499999996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Položky</vt:lpstr>
      <vt:lpstr>SazbaDPH1</vt:lpstr>
      <vt:lpstr>SazbaDPH2</vt:lpstr>
    </vt:vector>
  </TitlesOfParts>
  <Company>Metrostav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Spurná Klára, Ing.</dc:creator>
  <cp:lastModifiedBy>Markéta Burešová</cp:lastModifiedBy>
  <dcterms:created xsi:type="dcterms:W3CDTF">2016-05-02T05:41:35Z</dcterms:created>
  <dcterms:modified xsi:type="dcterms:W3CDTF">2016-06-16T13:55:16Z</dcterms:modified>
</cp:coreProperties>
</file>